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<sst xmlns="http://schemas.openxmlformats.org/spreadsheetml/2006/main" count="129" uniqueCount="52">
  <si>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</si>
  <si>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</si>
  <si>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</si>
  <si>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</si>
  <si>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</si>
  <si>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</si>
  <si>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</si>
  <si>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</si>
  <si>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</si>
  <si>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</si>
  <si>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</si>
  <si>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</si>
  <si>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</si>
  <si>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РП 10 кВ Шестаково</t>
  </si>
  <si>
    <t xml:space="preserve"> 0,4 Шестаково ТСН 1 ао RS</t>
  </si>
  <si>
    <t xml:space="preserve"> 10 Шестаково-Курденьга ао RS</t>
  </si>
  <si>
    <t xml:space="preserve"> 10 Шестаково-Курденьга ап RS</t>
  </si>
  <si>
    <t xml:space="preserve"> 10 Шестаково-Пронино ао RS</t>
  </si>
  <si>
    <t xml:space="preserve"> 10 Шестаково-Пронино ап RS</t>
  </si>
  <si>
    <t xml:space="preserve"> 10 Шестаково-Пузово ао RS</t>
  </si>
  <si>
    <t xml:space="preserve"> 10 Шестаково-Родина ао RS</t>
  </si>
  <si>
    <t xml:space="preserve"> 10 Шестаково-Рябиновщина ао RS</t>
  </si>
  <si>
    <t xml:space="preserve"> 10 Шестаково-Усадьба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</si>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</sst>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zoomScaleSheetLayoutView="100" workbookViewId="0">
      <selection activeCell="A27" sqref="A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68089.290999999997</v>
      </c>
      <c r="C9" s="32">
        <v>68090.748000000007</v>
      </c>
      <c r="D9" s="33">
        <v>1</v>
      </c>
      <c r="E9" s="34">
        <v>1.4570000000000001</v>
      </c>
      <c r="F9" s="35">
        <v>1.4570000000000001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7.9077000000000002</v>
      </c>
      <c r="C10" s="38">
        <v>7.9077000000000002</v>
      </c>
      <c r="D10" s="39">
        <v>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3.9525000000000001</v>
      </c>
      <c r="C11" s="38">
        <v>3.9525000000000001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5.1265000000000001</v>
      </c>
      <c r="C12" s="38">
        <v>5.1265000000000001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927.63959999999997</v>
      </c>
      <c r="C13" s="38">
        <v>928.00969999999995</v>
      </c>
      <c r="D13" s="39">
        <v>2000</v>
      </c>
      <c r="E13" s="40">
        <v>740.2</v>
      </c>
      <c r="F13" s="41">
        <v>740.2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5.8452999999999999</v>
      </c>
      <c r="C14" s="38">
        <v>5.8452999999999999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1399.7126000000001</v>
      </c>
      <c r="C15" s="38">
        <v>1400.3722</v>
      </c>
      <c r="D15" s="39">
        <v>400</v>
      </c>
      <c r="E15" s="40">
        <v>263.83999999999997</v>
      </c>
      <c r="F15" s="41">
        <v>263.83999999999997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1052.6165000000001</v>
      </c>
      <c r="C16" s="38">
        <v>1053.0146999999999</v>
      </c>
      <c r="D16" s="39">
        <v>400</v>
      </c>
      <c r="E16" s="40">
        <v>159.28</v>
      </c>
      <c r="F16" s="41">
        <v>159.28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401.26659999999998</v>
      </c>
      <c r="C17" s="44">
        <v>401.41899999999998</v>
      </c>
      <c r="D17" s="45">
        <v>2000</v>
      </c>
      <c r="E17" s="46">
        <v>304.8</v>
      </c>
      <c r="F17" s="47">
        <v>304.8</v>
      </c>
      <c r="G17" s="47">
        <v>0</v>
      </c>
      <c r="H17" s="48">
        <v>0</v>
      </c>
    </row>
    <row r="18" spans="1:8" x14ac:dyDescent="0.25">
      <c r="E18" s="49">
        <f>SUM(E9:E17)</f>
        <v>1469.577</v>
      </c>
      <c r="F18" s="50">
        <f>SUM(F9:F17)</f>
        <v>1469.577</v>
      </c>
      <c r="G18" s="50">
        <f>SUM(G9:G17)</f>
        <v>0</v>
      </c>
    </row>
    <row r="23" spans="1:8" ht="12.75" x14ac:dyDescent="0.2">
      <c r="A23" s="51"/>
      <c r="B23" s="51"/>
      <c r="C23" s="51"/>
      <c r="D23" s="51"/>
      <c r="E23" s="51"/>
      <c r="F23" s="51"/>
      <c r="G23" s="51"/>
      <c r="H23" s="51"/>
    </row>
    <row r="24" spans="1:8" ht="25.5" x14ac:dyDescent="0.2">
      <c r="A24" s="22" t="s">
        <v>1</v>
      </c>
      <c r="B24" s="22"/>
      <c r="C24" s="22"/>
      <c r="D24" s="22"/>
      <c r="E24" s="22"/>
      <c r="F24" s="22"/>
      <c r="G24" s="22"/>
      <c r="H24" s="22"/>
    </row>
    <row r="25" spans="1:8" ht="18.75" x14ac:dyDescent="0.2">
      <c r="A25" s="53"/>
      <c r="B25" s="58"/>
      <c r="C25" s="58"/>
      <c r="D25" s="57"/>
      <c r="E25" s="60"/>
      <c r="F25" s="54"/>
      <c r="G25" s="54"/>
      <c r="H25" s="51"/>
    </row>
    <row r="26" spans="1:8" x14ac:dyDescent="0.2">
      <c r="A26" s="51"/>
      <c r="B26" s="59"/>
      <c r="C26" s="59"/>
      <c r="D26" s="51"/>
      <c r="E26" s="61"/>
      <c r="F26" s="51"/>
      <c r="G26" s="51"/>
      <c r="H26" s="55" t="s">
        <v>23</v>
      </c>
    </row>
    <row r="27" spans="1:8" ht="18.75" x14ac:dyDescent="0.2">
      <c r="A27" s="52" t="s">
        <v>13</v>
      </c>
      <c r="B27" s="59"/>
      <c r="C27" s="59"/>
      <c r="D27" s="51"/>
      <c r="E27" s="61"/>
      <c r="F27" s="51"/>
      <c r="G27" s="51"/>
      <c r="H27" s="56" t="s">
        <v>12</v>
      </c>
    </row>
    <row r="28" spans="1:8" ht="13.5" thickBot="1" x14ac:dyDescent="0.25">
      <c r="A28" s="51"/>
      <c r="B28" s="51"/>
      <c r="C28" s="51"/>
      <c r="D28" s="51"/>
      <c r="E28" s="51"/>
      <c r="F28" s="51"/>
      <c r="G28" s="51"/>
      <c r="H28" s="51"/>
    </row>
    <row r="29" spans="1:8" ht="63" x14ac:dyDescent="0.2">
      <c r="A29" s="23" t="s">
        <v>0</v>
      </c>
      <c r="B29" s="25" t="s">
        <v>2</v>
      </c>
      <c r="C29" s="25" t="s">
        <v>3</v>
      </c>
      <c r="D29" s="27" t="s">
        <v>6</v>
      </c>
      <c r="E29" s="62" t="s">
        <v>10</v>
      </c>
      <c r="F29" s="62" t="s">
        <v>9</v>
      </c>
      <c r="G29" s="62" t="s">
        <v>7</v>
      </c>
      <c r="H29" s="29" t="s">
        <v>4</v>
      </c>
    </row>
    <row r="30" spans="1:8" ht="16.5" thickBot="1" x14ac:dyDescent="0.25">
      <c r="A30" s="24"/>
      <c r="B30" s="26"/>
      <c r="C30" s="26"/>
      <c r="D30" s="28"/>
      <c r="E30" s="63" t="s">
        <v>24</v>
      </c>
      <c r="F30" s="63" t="s">
        <v>24</v>
      </c>
      <c r="G30" s="63" t="s">
        <v>24</v>
      </c>
      <c r="H30" s="30"/>
    </row>
    <row r="31" spans="1:8" x14ac:dyDescent="0.25">
      <c r="A31" s="64" t="s">
        <v>14</v>
      </c>
      <c r="B31" s="65"/>
      <c r="C31" s="65"/>
      <c r="D31" s="66">
        <v>1</v>
      </c>
      <c r="E31" s="67"/>
      <c r="F31" s="68"/>
      <c r="G31" s="68"/>
      <c r="H31" s="69"/>
    </row>
    <row r="32" spans="1:8" x14ac:dyDescent="0.25">
      <c r="A32" s="70" t="s">
        <v>15</v>
      </c>
      <c r="B32" s="71">
        <v>0.72560000000000002</v>
      </c>
      <c r="C32" s="71">
        <v>0.72560000000000002</v>
      </c>
      <c r="D32" s="72">
        <v>2000</v>
      </c>
      <c r="E32" s="73">
        <v>0</v>
      </c>
      <c r="F32" s="74">
        <v>0</v>
      </c>
      <c r="G32" s="74">
        <v>0</v>
      </c>
      <c r="H32" s="75"/>
    </row>
    <row r="33" spans="1:8" x14ac:dyDescent="0.25">
      <c r="A33" s="70" t="s">
        <v>16</v>
      </c>
      <c r="B33" s="71">
        <v>4.7519999999999998</v>
      </c>
      <c r="C33" s="71">
        <v>4.7519999999999998</v>
      </c>
      <c r="D33" s="72">
        <v>2000</v>
      </c>
      <c r="E33" s="73">
        <v>0</v>
      </c>
      <c r="F33" s="74">
        <v>0</v>
      </c>
      <c r="G33" s="74">
        <v>0</v>
      </c>
      <c r="H33" s="75"/>
    </row>
    <row r="34" spans="1:8" x14ac:dyDescent="0.25">
      <c r="A34" s="70" t="s">
        <v>17</v>
      </c>
      <c r="B34" s="71">
        <v>0.2155</v>
      </c>
      <c r="C34" s="71">
        <v>0.2155</v>
      </c>
      <c r="D34" s="72">
        <v>2000</v>
      </c>
      <c r="E34" s="73">
        <v>0</v>
      </c>
      <c r="F34" s="74">
        <v>0</v>
      </c>
      <c r="G34" s="74">
        <v>0</v>
      </c>
      <c r="H34" s="75"/>
    </row>
    <row r="35" spans="1:8" x14ac:dyDescent="0.25">
      <c r="A35" s="70" t="s">
        <v>18</v>
      </c>
      <c r="B35" s="71">
        <v>1082.5903000000001</v>
      </c>
      <c r="C35" s="71">
        <v>1083.1341</v>
      </c>
      <c r="D35" s="72">
        <v>2000</v>
      </c>
      <c r="E35" s="73">
        <v>1087.5999999999999</v>
      </c>
      <c r="F35" s="74">
        <v>1087.5999999999999</v>
      </c>
      <c r="G35" s="74">
        <v>0</v>
      </c>
      <c r="H35" s="75">
        <v>0</v>
      </c>
    </row>
    <row r="36" spans="1:8" x14ac:dyDescent="0.25">
      <c r="A36" s="70" t="s">
        <v>19</v>
      </c>
      <c r="B36" s="71">
        <v>0.1527</v>
      </c>
      <c r="C36" s="71">
        <v>0.1527</v>
      </c>
      <c r="D36" s="72">
        <v>2000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20</v>
      </c>
      <c r="B37" s="71">
        <v>1914.61</v>
      </c>
      <c r="C37" s="71">
        <v>1915.7001</v>
      </c>
      <c r="D37" s="72">
        <v>400</v>
      </c>
      <c r="E37" s="73">
        <v>436.04</v>
      </c>
      <c r="F37" s="74">
        <v>436.04</v>
      </c>
      <c r="G37" s="74">
        <v>0</v>
      </c>
      <c r="H37" s="75">
        <v>0</v>
      </c>
    </row>
    <row r="38" spans="1:8" x14ac:dyDescent="0.25">
      <c r="A38" s="70" t="s">
        <v>21</v>
      </c>
      <c r="B38" s="71">
        <v>1415.7673</v>
      </c>
      <c r="C38" s="71">
        <v>1416.4349999999999</v>
      </c>
      <c r="D38" s="72">
        <v>400</v>
      </c>
      <c r="E38" s="73">
        <v>267.08</v>
      </c>
      <c r="F38" s="74">
        <v>267.08</v>
      </c>
      <c r="G38" s="74">
        <v>0</v>
      </c>
      <c r="H38" s="75">
        <v>0</v>
      </c>
    </row>
    <row r="39" spans="1:8" ht="16.5" thickBot="1" x14ac:dyDescent="0.3">
      <c r="A39" s="76" t="s">
        <v>22</v>
      </c>
      <c r="B39" s="77">
        <v>392.24</v>
      </c>
      <c r="C39" s="77">
        <v>392.41730000000001</v>
      </c>
      <c r="D39" s="78">
        <v>2000</v>
      </c>
      <c r="E39" s="79">
        <v>354.6</v>
      </c>
      <c r="F39" s="80">
        <v>354.6</v>
      </c>
      <c r="G39" s="80">
        <v>0</v>
      </c>
      <c r="H39" s="81">
        <v>0</v>
      </c>
    </row>
    <row r="40" spans="1:8" x14ac:dyDescent="0.2">
      <c r="A40" s="51"/>
      <c r="B40" s="51"/>
      <c r="C40" s="51"/>
      <c r="D40" s="51"/>
      <c r="E40" s="82">
        <v>2145.3199999999997</v>
      </c>
      <c r="F40" s="83">
        <v>2145.3199999999997</v>
      </c>
      <c r="G40" s="83">
        <v>0</v>
      </c>
      <c r="H40" s="51"/>
    </row>
  </sheetData>
  <mergeCells count="12">
    <mergeCell ref="A24:H24"/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B42" sqref="B42"/>
    </sheetView>
  </sheetViews>
  <sheetFormatPr defaultRowHeight="12.75" x14ac:dyDescent="0.2"/>
  <cols>
    <col min="1" max="1" width="27.7109375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6.1000000000000006E-2</v>
      </c>
      <c r="C8" s="92">
        <v>6.1000000000000006E-2</v>
      </c>
      <c r="D8" s="92">
        <v>6.1000000000000006E-2</v>
      </c>
      <c r="E8" s="92">
        <v>6.1000000000000006E-2</v>
      </c>
      <c r="F8" s="92">
        <v>0.06</v>
      </c>
      <c r="G8" s="92">
        <v>6.1000000000000006E-2</v>
      </c>
      <c r="H8" s="92">
        <v>0.06</v>
      </c>
      <c r="I8" s="92">
        <v>6.1000000000000006E-2</v>
      </c>
      <c r="J8" s="92">
        <v>0.06</v>
      </c>
      <c r="K8" s="93">
        <v>6.1000000000000006E-2</v>
      </c>
      <c r="L8" s="93">
        <v>0.06</v>
      </c>
      <c r="M8" s="93">
        <v>6.1000000000000006E-2</v>
      </c>
      <c r="N8" s="93">
        <v>0.06</v>
      </c>
      <c r="O8" s="93">
        <v>6.1000000000000006E-2</v>
      </c>
      <c r="P8" s="93">
        <v>0.06</v>
      </c>
      <c r="Q8" s="93">
        <v>6.1000000000000006E-2</v>
      </c>
      <c r="R8" s="93">
        <v>6.1000000000000006E-2</v>
      </c>
      <c r="S8" s="93">
        <v>6.1000000000000006E-2</v>
      </c>
      <c r="T8" s="93">
        <v>0.06</v>
      </c>
      <c r="U8" s="93">
        <v>6.1000000000000006E-2</v>
      </c>
      <c r="V8" s="93">
        <v>6.1000000000000006E-2</v>
      </c>
      <c r="W8" s="93">
        <v>6.1000000000000006E-2</v>
      </c>
      <c r="X8" s="93">
        <v>6.1000000000000006E-2</v>
      </c>
      <c r="Y8" s="101">
        <v>6.1000000000000006E-2</v>
      </c>
      <c r="Z8" s="99">
        <v>1.4569999999999999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23.6</v>
      </c>
      <c r="C12" s="92">
        <v>20.6</v>
      </c>
      <c r="D12" s="92">
        <v>20</v>
      </c>
      <c r="E12" s="92">
        <v>21</v>
      </c>
      <c r="F12" s="92">
        <v>22.400000000000002</v>
      </c>
      <c r="G12" s="92">
        <v>24</v>
      </c>
      <c r="H12" s="92">
        <v>30.8</v>
      </c>
      <c r="I12" s="92">
        <v>38</v>
      </c>
      <c r="J12" s="92">
        <v>44</v>
      </c>
      <c r="K12" s="93">
        <v>33</v>
      </c>
      <c r="L12" s="93">
        <v>38.200000000000003</v>
      </c>
      <c r="M12" s="93">
        <v>35.6</v>
      </c>
      <c r="N12" s="93">
        <v>32.200000000000003</v>
      </c>
      <c r="O12" s="93">
        <v>35.800000000000004</v>
      </c>
      <c r="P12" s="93">
        <v>35.4</v>
      </c>
      <c r="Q12" s="93">
        <v>33.799999999999997</v>
      </c>
      <c r="R12" s="93">
        <v>29.8</v>
      </c>
      <c r="S12" s="93">
        <v>31.6</v>
      </c>
      <c r="T12" s="93">
        <v>34.4</v>
      </c>
      <c r="U12" s="93">
        <v>32.6</v>
      </c>
      <c r="V12" s="93">
        <v>32</v>
      </c>
      <c r="W12" s="93">
        <v>32.799999999999997</v>
      </c>
      <c r="X12" s="93">
        <v>29</v>
      </c>
      <c r="Y12" s="101">
        <v>29.6</v>
      </c>
      <c r="Z12" s="106">
        <v>740.2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7.4</v>
      </c>
      <c r="C14" s="92">
        <v>6.96</v>
      </c>
      <c r="D14" s="92">
        <v>6.96</v>
      </c>
      <c r="E14" s="92">
        <v>7.2</v>
      </c>
      <c r="F14" s="92">
        <v>9</v>
      </c>
      <c r="G14" s="92">
        <v>8.6</v>
      </c>
      <c r="H14" s="92">
        <v>10.16</v>
      </c>
      <c r="I14" s="92">
        <v>15.6</v>
      </c>
      <c r="J14" s="92">
        <v>12.48</v>
      </c>
      <c r="K14" s="93">
        <v>12.040000000000001</v>
      </c>
      <c r="L14" s="93">
        <v>14.48</v>
      </c>
      <c r="M14" s="93">
        <v>11.040000000000001</v>
      </c>
      <c r="N14" s="93">
        <v>9.84</v>
      </c>
      <c r="O14" s="93">
        <v>12.84</v>
      </c>
      <c r="P14" s="93">
        <v>11.84</v>
      </c>
      <c r="Q14" s="93">
        <v>12.84</v>
      </c>
      <c r="R14" s="93">
        <v>9.56</v>
      </c>
      <c r="S14" s="93">
        <v>12.200000000000001</v>
      </c>
      <c r="T14" s="93">
        <v>14.36</v>
      </c>
      <c r="U14" s="93">
        <v>11.72</v>
      </c>
      <c r="V14" s="93">
        <v>11.44</v>
      </c>
      <c r="W14" s="93">
        <v>11.92</v>
      </c>
      <c r="X14" s="93">
        <v>11.36</v>
      </c>
      <c r="Y14" s="101">
        <v>12</v>
      </c>
      <c r="Z14" s="106">
        <v>263.84000000000003</v>
      </c>
    </row>
    <row r="15" spans="1:26" x14ac:dyDescent="0.2">
      <c r="A15" s="87" t="s">
        <v>21</v>
      </c>
      <c r="B15" s="91">
        <v>6.5600000000000005</v>
      </c>
      <c r="C15" s="92">
        <v>4.84</v>
      </c>
      <c r="D15" s="92">
        <v>4.84</v>
      </c>
      <c r="E15" s="92">
        <v>4.96</v>
      </c>
      <c r="F15" s="92">
        <v>4.5600000000000005</v>
      </c>
      <c r="G15" s="92">
        <v>5.2</v>
      </c>
      <c r="H15" s="92">
        <v>5.84</v>
      </c>
      <c r="I15" s="92">
        <v>7.32</v>
      </c>
      <c r="J15" s="92">
        <v>7.04</v>
      </c>
      <c r="K15" s="93">
        <v>7.12</v>
      </c>
      <c r="L15" s="93">
        <v>7.08</v>
      </c>
      <c r="M15" s="93">
        <v>8.6</v>
      </c>
      <c r="N15" s="93">
        <v>7.16</v>
      </c>
      <c r="O15" s="93">
        <v>8.0400000000000009</v>
      </c>
      <c r="P15" s="93">
        <v>9.0400000000000009</v>
      </c>
      <c r="Q15" s="93">
        <v>7.5600000000000005</v>
      </c>
      <c r="R15" s="93">
        <v>7.44</v>
      </c>
      <c r="S15" s="93">
        <v>6.6400000000000006</v>
      </c>
      <c r="T15" s="93">
        <v>7.76</v>
      </c>
      <c r="U15" s="93">
        <v>7.4</v>
      </c>
      <c r="V15" s="93">
        <v>7</v>
      </c>
      <c r="W15" s="93">
        <v>6.72</v>
      </c>
      <c r="X15" s="93">
        <v>5.6000000000000005</v>
      </c>
      <c r="Y15" s="101">
        <v>4.96</v>
      </c>
      <c r="Z15" s="106">
        <v>159.28</v>
      </c>
    </row>
    <row r="16" spans="1:26" x14ac:dyDescent="0.2">
      <c r="A16" s="87" t="s">
        <v>22</v>
      </c>
      <c r="B16" s="91">
        <v>9.2000000000000011</v>
      </c>
      <c r="C16" s="92">
        <v>8.4</v>
      </c>
      <c r="D16" s="92">
        <v>7.6000000000000005</v>
      </c>
      <c r="E16" s="92">
        <v>8.4</v>
      </c>
      <c r="F16" s="92">
        <v>8.1999999999999993</v>
      </c>
      <c r="G16" s="92">
        <v>9.8000000000000007</v>
      </c>
      <c r="H16" s="92">
        <v>14.200000000000001</v>
      </c>
      <c r="I16" s="92">
        <v>14.6</v>
      </c>
      <c r="J16" s="92">
        <v>24</v>
      </c>
      <c r="K16" s="93">
        <v>13.200000000000001</v>
      </c>
      <c r="L16" s="93">
        <v>16.2</v>
      </c>
      <c r="M16" s="93">
        <v>15.4</v>
      </c>
      <c r="N16" s="93">
        <v>14.6</v>
      </c>
      <c r="O16" s="93">
        <v>14.6</v>
      </c>
      <c r="P16" s="93">
        <v>13.8</v>
      </c>
      <c r="Q16" s="93">
        <v>13</v>
      </c>
      <c r="R16" s="93">
        <v>12.200000000000001</v>
      </c>
      <c r="S16" s="93">
        <v>12.200000000000001</v>
      </c>
      <c r="T16" s="93">
        <v>11.8</v>
      </c>
      <c r="U16" s="93">
        <v>13</v>
      </c>
      <c r="V16" s="93">
        <v>13.200000000000001</v>
      </c>
      <c r="W16" s="93">
        <v>13.6</v>
      </c>
      <c r="X16" s="93">
        <v>11.4</v>
      </c>
      <c r="Y16" s="101">
        <v>12.200000000000001</v>
      </c>
      <c r="Z16" s="106">
        <v>304.79999999999995</v>
      </c>
    </row>
    <row r="17" spans="1:26" ht="16.5" thickBot="1" x14ac:dyDescent="0.3">
      <c r="A17" s="102" t="s">
        <v>51</v>
      </c>
      <c r="B17" s="103">
        <v>46.821000000000005</v>
      </c>
      <c r="C17" s="103">
        <v>40.860999999999997</v>
      </c>
      <c r="D17" s="103">
        <v>39.460999999999999</v>
      </c>
      <c r="E17" s="103">
        <v>41.620999999999995</v>
      </c>
      <c r="F17" s="103">
        <v>44.22</v>
      </c>
      <c r="G17" s="103">
        <v>47.661000000000001</v>
      </c>
      <c r="H17" s="103">
        <v>61.06</v>
      </c>
      <c r="I17" s="103">
        <v>75.581000000000003</v>
      </c>
      <c r="J17" s="103">
        <v>87.580000000000013</v>
      </c>
      <c r="K17" s="103">
        <v>65.420999999999992</v>
      </c>
      <c r="L17" s="103">
        <v>76.02000000000001</v>
      </c>
      <c r="M17" s="103">
        <v>70.701000000000008</v>
      </c>
      <c r="N17" s="103">
        <v>63.860000000000007</v>
      </c>
      <c r="O17" s="103">
        <v>71.341000000000008</v>
      </c>
      <c r="P17" s="103">
        <v>70.14</v>
      </c>
      <c r="Q17" s="103">
        <v>67.260999999999996</v>
      </c>
      <c r="R17" s="103">
        <v>59.061</v>
      </c>
      <c r="S17" s="103">
        <v>62.701000000000008</v>
      </c>
      <c r="T17" s="103">
        <v>68.38</v>
      </c>
      <c r="U17" s="103">
        <v>64.781000000000006</v>
      </c>
      <c r="V17" s="103">
        <v>63.701000000000001</v>
      </c>
      <c r="W17" s="103">
        <v>65.100999999999999</v>
      </c>
      <c r="X17" s="103">
        <v>57.420999999999999</v>
      </c>
      <c r="Y17" s="104">
        <v>58.821000000000005</v>
      </c>
      <c r="Z17" s="105">
        <v>1469.577</v>
      </c>
    </row>
    <row r="24" spans="1:26" ht="25.5" x14ac:dyDescent="0.2">
      <c r="A24" s="107"/>
      <c r="B24" s="112"/>
      <c r="C24" s="107"/>
      <c r="D24" s="119" t="s">
        <v>25</v>
      </c>
      <c r="E24" s="112"/>
      <c r="F24" s="112"/>
      <c r="G24" s="112"/>
      <c r="H24" s="112"/>
      <c r="I24" s="112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8.75" x14ac:dyDescent="0.2">
      <c r="A25" s="107"/>
      <c r="B25" s="111"/>
      <c r="C25" s="107"/>
      <c r="D25" s="113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5.75" x14ac:dyDescent="0.2">
      <c r="A26" s="107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9" t="s">
        <v>23</v>
      </c>
    </row>
    <row r="27" spans="1:26" ht="18.75" x14ac:dyDescent="0.2">
      <c r="A27" s="118" t="s">
        <v>13</v>
      </c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8" t="s">
        <v>12</v>
      </c>
    </row>
    <row r="28" spans="1:26" ht="13.5" thickBot="1" x14ac:dyDescent="0.25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6.5" thickBot="1" x14ac:dyDescent="0.25">
      <c r="A29" s="117" t="s">
        <v>0</v>
      </c>
      <c r="B29" s="120" t="s">
        <v>26</v>
      </c>
      <c r="C29" s="120" t="s">
        <v>27</v>
      </c>
      <c r="D29" s="120" t="s">
        <v>28</v>
      </c>
      <c r="E29" s="120" t="s">
        <v>29</v>
      </c>
      <c r="F29" s="120" t="s">
        <v>30</v>
      </c>
      <c r="G29" s="120" t="s">
        <v>31</v>
      </c>
      <c r="H29" s="120" t="s">
        <v>32</v>
      </c>
      <c r="I29" s="120" t="s">
        <v>33</v>
      </c>
      <c r="J29" s="120" t="s">
        <v>34</v>
      </c>
      <c r="K29" s="120" t="s">
        <v>35</v>
      </c>
      <c r="L29" s="120" t="s">
        <v>36</v>
      </c>
      <c r="M29" s="120" t="s">
        <v>37</v>
      </c>
      <c r="N29" s="120" t="s">
        <v>38</v>
      </c>
      <c r="O29" s="120" t="s">
        <v>39</v>
      </c>
      <c r="P29" s="120" t="s">
        <v>40</v>
      </c>
      <c r="Q29" s="120" t="s">
        <v>41</v>
      </c>
      <c r="R29" s="120" t="s">
        <v>42</v>
      </c>
      <c r="S29" s="120" t="s">
        <v>43</v>
      </c>
      <c r="T29" s="120" t="s">
        <v>44</v>
      </c>
      <c r="U29" s="120" t="s">
        <v>45</v>
      </c>
      <c r="V29" s="120" t="s">
        <v>46</v>
      </c>
      <c r="W29" s="120" t="s">
        <v>47</v>
      </c>
      <c r="X29" s="120" t="s">
        <v>48</v>
      </c>
      <c r="Y29" s="123" t="s">
        <v>49</v>
      </c>
      <c r="Z29" s="121" t="s">
        <v>50</v>
      </c>
    </row>
    <row r="30" spans="1:26" x14ac:dyDescent="0.2">
      <c r="A30" s="110" t="s">
        <v>14</v>
      </c>
      <c r="B30" s="114"/>
      <c r="C30" s="115"/>
      <c r="D30" s="115"/>
      <c r="E30" s="115"/>
      <c r="F30" s="115"/>
      <c r="G30" s="115"/>
      <c r="H30" s="115"/>
      <c r="I30" s="115"/>
      <c r="J30" s="115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24"/>
      <c r="Z30" s="122">
        <v>0</v>
      </c>
    </row>
    <row r="31" spans="1:26" x14ac:dyDescent="0.2">
      <c r="A31" s="110" t="s">
        <v>15</v>
      </c>
      <c r="B31" s="114">
        <v>0</v>
      </c>
      <c r="C31" s="115">
        <v>0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4">
        <v>0</v>
      </c>
      <c r="Z31" s="129">
        <v>0</v>
      </c>
    </row>
    <row r="32" spans="1:26" x14ac:dyDescent="0.2">
      <c r="A32" s="110" t="s">
        <v>16</v>
      </c>
      <c r="B32" s="114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>
        <v>0</v>
      </c>
      <c r="Z32" s="129">
        <v>0</v>
      </c>
    </row>
    <row r="33" spans="1:26" x14ac:dyDescent="0.2">
      <c r="A33" s="110" t="s">
        <v>17</v>
      </c>
      <c r="B33" s="114">
        <v>0</v>
      </c>
      <c r="C33" s="115">
        <v>0</v>
      </c>
      <c r="D33" s="115">
        <v>0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5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24">
        <v>0</v>
      </c>
      <c r="Z33" s="129">
        <v>0</v>
      </c>
    </row>
    <row r="34" spans="1:26" x14ac:dyDescent="0.2">
      <c r="A34" s="110" t="s">
        <v>18</v>
      </c>
      <c r="B34" s="114">
        <v>48.4</v>
      </c>
      <c r="C34" s="115">
        <v>46.6</v>
      </c>
      <c r="D34" s="115">
        <v>45.6</v>
      </c>
      <c r="E34" s="115">
        <v>44.800000000000004</v>
      </c>
      <c r="F34" s="115">
        <v>44.2</v>
      </c>
      <c r="G34" s="115">
        <v>43.6</v>
      </c>
      <c r="H34" s="115">
        <v>44.800000000000004</v>
      </c>
      <c r="I34" s="115">
        <v>48.800000000000004</v>
      </c>
      <c r="J34" s="115">
        <v>44.800000000000004</v>
      </c>
      <c r="K34" s="116">
        <v>45.4</v>
      </c>
      <c r="L34" s="116">
        <v>45.6</v>
      </c>
      <c r="M34" s="116">
        <v>45.2</v>
      </c>
      <c r="N34" s="116">
        <v>39.4</v>
      </c>
      <c r="O34" s="116">
        <v>44.4</v>
      </c>
      <c r="P34" s="116">
        <v>45.4</v>
      </c>
      <c r="Q34" s="116">
        <v>45.4</v>
      </c>
      <c r="R34" s="116">
        <v>44.2</v>
      </c>
      <c r="S34" s="116">
        <v>45.4</v>
      </c>
      <c r="T34" s="116">
        <v>47.6</v>
      </c>
      <c r="U34" s="116">
        <v>45.800000000000004</v>
      </c>
      <c r="V34" s="116">
        <v>47</v>
      </c>
      <c r="W34" s="116">
        <v>45.4</v>
      </c>
      <c r="X34" s="116">
        <v>44.800000000000004</v>
      </c>
      <c r="Y34" s="124">
        <v>45</v>
      </c>
      <c r="Z34" s="129">
        <v>1087.5999999999999</v>
      </c>
    </row>
    <row r="35" spans="1:26" x14ac:dyDescent="0.2">
      <c r="A35" s="110" t="s">
        <v>19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20</v>
      </c>
      <c r="B36" s="114">
        <v>18.2</v>
      </c>
      <c r="C36" s="115">
        <v>17.48</v>
      </c>
      <c r="D36" s="115">
        <v>17.32</v>
      </c>
      <c r="E36" s="115">
        <v>16.84</v>
      </c>
      <c r="F36" s="115">
        <v>16.68</v>
      </c>
      <c r="G36" s="115">
        <v>16</v>
      </c>
      <c r="H36" s="115">
        <v>17.240000000000002</v>
      </c>
      <c r="I36" s="115">
        <v>20.52</v>
      </c>
      <c r="J36" s="115">
        <v>18.12</v>
      </c>
      <c r="K36" s="116">
        <v>18</v>
      </c>
      <c r="L36" s="116">
        <v>19.2</v>
      </c>
      <c r="M36" s="116">
        <v>18.64</v>
      </c>
      <c r="N36" s="116">
        <v>14.24</v>
      </c>
      <c r="O36" s="116">
        <v>18.240000000000002</v>
      </c>
      <c r="P36" s="116">
        <v>19</v>
      </c>
      <c r="Q36" s="116">
        <v>18.84</v>
      </c>
      <c r="R36" s="116">
        <v>17.240000000000002</v>
      </c>
      <c r="S36" s="116">
        <v>18.400000000000002</v>
      </c>
      <c r="T36" s="116">
        <v>19.88</v>
      </c>
      <c r="U36" s="116">
        <v>19.04</v>
      </c>
      <c r="V36" s="116">
        <v>19.36</v>
      </c>
      <c r="W36" s="116">
        <v>19.48</v>
      </c>
      <c r="X36" s="116">
        <v>18.64</v>
      </c>
      <c r="Y36" s="124">
        <v>19.440000000000001</v>
      </c>
      <c r="Z36" s="129">
        <v>436.04</v>
      </c>
    </row>
    <row r="37" spans="1:26" x14ac:dyDescent="0.2">
      <c r="A37" s="110" t="s">
        <v>21</v>
      </c>
      <c r="B37" s="114">
        <v>12.6</v>
      </c>
      <c r="C37" s="115">
        <v>12.120000000000001</v>
      </c>
      <c r="D37" s="115">
        <v>11.92</v>
      </c>
      <c r="E37" s="115">
        <v>11.6</v>
      </c>
      <c r="F37" s="115">
        <v>11.44</v>
      </c>
      <c r="G37" s="115">
        <v>11.4</v>
      </c>
      <c r="H37" s="115">
        <v>11.32</v>
      </c>
      <c r="I37" s="115">
        <v>11.48</v>
      </c>
      <c r="J37" s="115">
        <v>10.200000000000001</v>
      </c>
      <c r="K37" s="116">
        <v>10.64</v>
      </c>
      <c r="L37" s="116">
        <v>10.6</v>
      </c>
      <c r="M37" s="116">
        <v>10.72</v>
      </c>
      <c r="N37" s="116">
        <v>10.28</v>
      </c>
      <c r="O37" s="116">
        <v>10.72</v>
      </c>
      <c r="P37" s="116">
        <v>11</v>
      </c>
      <c r="Q37" s="116">
        <v>11.120000000000001</v>
      </c>
      <c r="R37" s="116">
        <v>11.28</v>
      </c>
      <c r="S37" s="116">
        <v>11.16</v>
      </c>
      <c r="T37" s="116">
        <v>11.32</v>
      </c>
      <c r="U37" s="116">
        <v>10.8</v>
      </c>
      <c r="V37" s="116">
        <v>11.64</v>
      </c>
      <c r="W37" s="116">
        <v>10.76</v>
      </c>
      <c r="X37" s="116">
        <v>10.64</v>
      </c>
      <c r="Y37" s="124">
        <v>10.32</v>
      </c>
      <c r="Z37" s="129">
        <v>267.08</v>
      </c>
    </row>
    <row r="38" spans="1:26" x14ac:dyDescent="0.2">
      <c r="A38" s="110" t="s">
        <v>22</v>
      </c>
      <c r="B38" s="114">
        <v>16</v>
      </c>
      <c r="C38" s="115">
        <v>15.6</v>
      </c>
      <c r="D38" s="115">
        <v>15</v>
      </c>
      <c r="E38" s="115">
        <v>15</v>
      </c>
      <c r="F38" s="115">
        <v>14.8</v>
      </c>
      <c r="G38" s="115">
        <v>14.8</v>
      </c>
      <c r="H38" s="115">
        <v>15</v>
      </c>
      <c r="I38" s="115">
        <v>15.4</v>
      </c>
      <c r="J38" s="115">
        <v>15.6</v>
      </c>
      <c r="K38" s="116">
        <v>15.4</v>
      </c>
      <c r="L38" s="116">
        <v>14.6</v>
      </c>
      <c r="M38" s="116">
        <v>14.8</v>
      </c>
      <c r="N38" s="116">
        <v>13.8</v>
      </c>
      <c r="O38" s="116">
        <v>14.200000000000001</v>
      </c>
      <c r="P38" s="116">
        <v>14.200000000000001</v>
      </c>
      <c r="Q38" s="116">
        <v>14.200000000000001</v>
      </c>
      <c r="R38" s="116">
        <v>14.4</v>
      </c>
      <c r="S38" s="116">
        <v>14.8</v>
      </c>
      <c r="T38" s="116">
        <v>15</v>
      </c>
      <c r="U38" s="116">
        <v>14.8</v>
      </c>
      <c r="V38" s="116">
        <v>15</v>
      </c>
      <c r="W38" s="116">
        <v>14</v>
      </c>
      <c r="X38" s="116">
        <v>14.200000000000001</v>
      </c>
      <c r="Y38" s="124">
        <v>14</v>
      </c>
      <c r="Z38" s="129">
        <v>354.6</v>
      </c>
    </row>
    <row r="39" spans="1:26" ht="16.5" thickBot="1" x14ac:dyDescent="0.3">
      <c r="A39" s="125" t="s">
        <v>51</v>
      </c>
      <c r="B39" s="126">
        <v>95.199999999999989</v>
      </c>
      <c r="C39" s="126">
        <v>91.8</v>
      </c>
      <c r="D39" s="126">
        <v>89.84</v>
      </c>
      <c r="E39" s="126">
        <v>88.24</v>
      </c>
      <c r="F39" s="126">
        <v>87.12</v>
      </c>
      <c r="G39" s="126">
        <v>85.8</v>
      </c>
      <c r="H39" s="126">
        <v>88.360000000000014</v>
      </c>
      <c r="I39" s="126">
        <v>96.200000000000017</v>
      </c>
      <c r="J39" s="126">
        <v>88.72</v>
      </c>
      <c r="K39" s="126">
        <v>89.44</v>
      </c>
      <c r="L39" s="126">
        <v>89.999999999999986</v>
      </c>
      <c r="M39" s="126">
        <v>89.36</v>
      </c>
      <c r="N39" s="126">
        <v>77.72</v>
      </c>
      <c r="O39" s="126">
        <v>87.56</v>
      </c>
      <c r="P39" s="126">
        <v>89.600000000000009</v>
      </c>
      <c r="Q39" s="126">
        <v>89.56</v>
      </c>
      <c r="R39" s="126">
        <v>87.12</v>
      </c>
      <c r="S39" s="126">
        <v>89.759999999999991</v>
      </c>
      <c r="T39" s="126">
        <v>93.800000000000011</v>
      </c>
      <c r="U39" s="126">
        <v>90.44</v>
      </c>
      <c r="V39" s="126">
        <v>93</v>
      </c>
      <c r="W39" s="126">
        <v>89.64</v>
      </c>
      <c r="X39" s="126">
        <v>88.280000000000015</v>
      </c>
      <c r="Y39" s="127">
        <v>88.759999999999991</v>
      </c>
      <c r="Z39" s="128">
        <v>2145.3199999999997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2023-06-22T08:36:27Z</dcterms:modified>
</cp:coreProperties>
</file>